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1855" windowHeight="1348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1" i="2"/>
  <c r="J9"/>
  <c r="J7"/>
  <c r="J6"/>
  <c r="E42"/>
  <c r="E40"/>
  <c r="E38"/>
  <c r="E36"/>
  <c r="E34"/>
  <c r="E32"/>
  <c r="E30"/>
  <c r="E28"/>
  <c r="E26"/>
  <c r="E24"/>
  <c r="E22"/>
  <c r="E20"/>
  <c r="E18"/>
  <c r="E16"/>
  <c r="E14"/>
  <c r="E12"/>
  <c r="E10"/>
  <c r="E8"/>
  <c r="E6"/>
  <c r="D5" i="1"/>
  <c r="D7"/>
  <c r="D9"/>
  <c r="D11"/>
  <c r="D13"/>
  <c r="D15"/>
  <c r="D17"/>
  <c r="D19"/>
  <c r="D21"/>
  <c r="D23"/>
  <c r="D25"/>
  <c r="D27"/>
  <c r="D29"/>
  <c r="D31"/>
  <c r="D33"/>
  <c r="D35"/>
  <c r="D37"/>
  <c r="D39"/>
  <c r="D41"/>
</calcChain>
</file>

<file path=xl/sharedStrings.xml><?xml version="1.0" encoding="utf-8"?>
<sst xmlns="http://schemas.openxmlformats.org/spreadsheetml/2006/main" count="15" uniqueCount="6">
  <si>
    <t>Map Scale</t>
  </si>
  <si>
    <t>Zoom Level</t>
  </si>
  <si>
    <t>NWIS</t>
  </si>
  <si>
    <t>Google Map Zoom Level</t>
  </si>
  <si>
    <t>ArcMap Scale Range</t>
  </si>
  <si>
    <t>Google Maps Zoom Level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</si>
</sst>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9C65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3" fontId="0" fillId="0" borderId="0" xfId="0" applyNumberFormat="1"/>
    <xf numFmtId="0" fontId="1" fillId="2" borderId="0" xfId="1"/>
    <xf numFmtId="3" fontId="2" fillId="0" borderId="0" xfId="0" applyNumberFormat="1" applyFont="1"/>
    <xf numFmtId="3" fontId="3" fillId="2" borderId="0" xfId="1" applyNumberFormat="1" applyFont="1"/>
    <xf numFmtId="0" fontId="2" fillId="0" borderId="0" xfId="0" applyFont="1"/>
    <xf numFmtId="0" fontId="2" fillId="0" borderId="1" xfId="0" applyFont="1" applyBorder="1"/>
    <xf numFmtId="3" fontId="3" fillId="2" borderId="2" xfId="1" applyNumberFormat="1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3" fontId="0" fillId="3" borderId="3" xfId="0" applyNumberFormat="1" applyFill="1" applyBorder="1"/>
    <xf numFmtId="0" fontId="0" fillId="3" borderId="3" xfId="0" applyFill="1" applyBorder="1"/>
    <xf numFmtId="3" fontId="1" fillId="2" borderId="3" xfId="1" applyNumberFormat="1" applyBorder="1"/>
    <xf numFmtId="0" fontId="1" fillId="2" borderId="3" xfId="1" applyBorder="1"/>
    <xf numFmtId="3" fontId="1" fillId="3" borderId="3" xfId="1" applyNumberFormat="1" applyFill="1" applyBorder="1"/>
    <xf numFmtId="0" fontId="0" fillId="0" borderId="0" xfId="0" applyBorder="1"/>
    <xf numFmtId="0" fontId="1" fillId="2" borderId="3" xfId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3" fontId="0" fillId="0" borderId="3" xfId="0" applyNumberFormat="1" applyFont="1" applyFill="1" applyBorder="1"/>
    <xf numFmtId="3" fontId="0" fillId="0" borderId="3" xfId="1" applyNumberFormat="1" applyFont="1" applyFill="1" applyBorder="1"/>
    <xf numFmtId="3" fontId="0" fillId="4" borderId="3" xfId="0" applyNumberFormat="1" applyFont="1" applyFill="1" applyBorder="1"/>
    <xf numFmtId="3" fontId="0" fillId="4" borderId="3" xfId="1" applyNumberFormat="1" applyFont="1" applyFill="1" applyBorder="1"/>
    <xf numFmtId="3" fontId="0" fillId="5" borderId="3" xfId="0" applyNumberFormat="1" applyFont="1" applyFill="1" applyBorder="1"/>
    <xf numFmtId="3" fontId="0" fillId="5" borderId="3" xfId="1" applyNumberFormat="1" applyFont="1" applyFill="1" applyBorder="1"/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5" borderId="3" xfId="0" applyFont="1" applyFill="1" applyBorder="1"/>
    <xf numFmtId="3" fontId="5" fillId="5" borderId="3" xfId="0" applyNumberFormat="1" applyFont="1" applyFill="1" applyBorder="1"/>
    <xf numFmtId="3" fontId="5" fillId="5" borderId="3" xfId="1" applyNumberFormat="1" applyFont="1" applyFill="1" applyBorder="1"/>
    <xf numFmtId="0" fontId="5" fillId="5" borderId="3" xfId="0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0" fillId="0" borderId="0" xfId="0" applyFont="1" applyFill="1" applyBorder="1"/>
    <xf numFmtId="0" fontId="1" fillId="0" borderId="0" xfId="1" applyFont="1" applyFill="1" applyBorder="1"/>
    <xf numFmtId="0" fontId="0" fillId="0" borderId="3" xfId="0" applyFont="1" applyFill="1" applyBorder="1" applyAlignment="1">
      <alignment horizontal="center"/>
    </xf>
    <xf numFmtId="3" fontId="6" fillId="0" borderId="3" xfId="0" applyNumberFormat="1" applyFont="1" applyFill="1" applyBorder="1"/>
    <xf numFmtId="0" fontId="6" fillId="0" borderId="3" xfId="0" applyFont="1" applyFill="1" applyBorder="1" applyAlignment="1">
      <alignment horizontal="center"/>
    </xf>
    <xf numFmtId="3" fontId="6" fillId="4" borderId="3" xfId="0" applyNumberFormat="1" applyFont="1" applyFill="1" applyBorder="1"/>
    <xf numFmtId="0" fontId="0" fillId="0" borderId="3" xfId="1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3" fontId="0" fillId="5" borderId="3" xfId="0" applyNumberFormat="1" applyFill="1" applyBorder="1" applyAlignment="1">
      <alignment horizontal="center" vertical="center" wrapText="1"/>
    </xf>
    <xf numFmtId="0" fontId="0" fillId="5" borderId="3" xfId="1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colors>
    <mruColors>
      <color rgb="FFFFEB9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70"/>
  <sheetViews>
    <sheetView topLeftCell="A18" zoomScale="85" zoomScaleNormal="85" workbookViewId="0">
      <selection activeCell="B3" sqref="B3:E42"/>
    </sheetView>
  </sheetViews>
  <sheetFormatPr defaultRowHeight="18.75"/>
  <cols>
    <col min="1" max="1" width="13.140625" customWidth="1"/>
    <col min="2" max="2" width="27.42578125" customWidth="1"/>
    <col min="3" max="3" width="24.7109375" style="5" customWidth="1"/>
    <col min="4" max="4" width="18.140625" style="3" customWidth="1"/>
    <col min="5" max="5" width="5" customWidth="1"/>
    <col min="10" max="10" width="20.7109375" customWidth="1"/>
    <col min="11" max="11" width="14.28515625" customWidth="1"/>
    <col min="12" max="12" width="4" customWidth="1"/>
  </cols>
  <sheetData>
    <row r="3" spans="2:13">
      <c r="B3" t="s">
        <v>0</v>
      </c>
      <c r="C3" s="5" t="s">
        <v>1</v>
      </c>
      <c r="J3" s="8" t="s">
        <v>0</v>
      </c>
      <c r="K3" s="8" t="s">
        <v>1</v>
      </c>
      <c r="L3" s="16"/>
      <c r="M3" s="16"/>
    </row>
    <row r="4" spans="2:13">
      <c r="B4" s="1">
        <v>1128</v>
      </c>
      <c r="C4" s="5">
        <v>19</v>
      </c>
      <c r="J4" s="9"/>
      <c r="K4" s="9"/>
      <c r="L4" s="16"/>
      <c r="M4" s="16"/>
    </row>
    <row r="5" spans="2:13">
      <c r="B5" s="1"/>
      <c r="D5" s="3">
        <f>((B6-B4)/2) + B4</f>
        <v>1692</v>
      </c>
      <c r="J5" s="10">
        <v>1128</v>
      </c>
      <c r="K5" s="9">
        <v>19</v>
      </c>
      <c r="L5" s="16"/>
      <c r="M5" s="16"/>
    </row>
    <row r="6" spans="2:13">
      <c r="B6" s="1">
        <v>2256</v>
      </c>
      <c r="C6" s="5">
        <v>18</v>
      </c>
      <c r="J6" s="10">
        <v>2256</v>
      </c>
      <c r="K6" s="9">
        <v>18</v>
      </c>
      <c r="L6" s="16"/>
      <c r="M6" s="16"/>
    </row>
    <row r="7" spans="2:13">
      <c r="B7" s="1"/>
      <c r="D7" s="3">
        <f>((B8-B6)/2) + B6</f>
        <v>3384.5</v>
      </c>
      <c r="J7" s="10">
        <v>4513</v>
      </c>
      <c r="K7" s="9">
        <v>17</v>
      </c>
      <c r="L7" s="16"/>
      <c r="M7" s="16"/>
    </row>
    <row r="8" spans="2:13">
      <c r="B8" s="1">
        <v>4513</v>
      </c>
      <c r="C8" s="5">
        <v>17</v>
      </c>
      <c r="J8" s="10">
        <v>9027</v>
      </c>
      <c r="K8" s="9">
        <v>16</v>
      </c>
      <c r="L8" s="16"/>
      <c r="M8" s="16"/>
    </row>
    <row r="9" spans="2:13">
      <c r="B9" s="1"/>
      <c r="D9" s="3">
        <f>((B10-B8)/2) + B8</f>
        <v>6770</v>
      </c>
      <c r="J9" s="10">
        <v>18055</v>
      </c>
      <c r="K9" s="9">
        <v>15</v>
      </c>
      <c r="L9" s="16"/>
      <c r="M9" s="16"/>
    </row>
    <row r="10" spans="2:13">
      <c r="B10" s="1">
        <v>9027</v>
      </c>
      <c r="C10" s="5">
        <v>16</v>
      </c>
      <c r="J10" s="10">
        <v>36111</v>
      </c>
      <c r="K10" s="9">
        <v>14</v>
      </c>
      <c r="L10" s="16"/>
      <c r="M10" s="16"/>
    </row>
    <row r="11" spans="2:13">
      <c r="B11" s="1"/>
      <c r="D11" s="3">
        <f>((B12-B10)/2) + B10</f>
        <v>13541</v>
      </c>
      <c r="J11" s="10">
        <v>72223</v>
      </c>
      <c r="K11" s="9">
        <v>13</v>
      </c>
      <c r="L11" s="16"/>
      <c r="M11" s="16"/>
    </row>
    <row r="12" spans="2:13">
      <c r="B12" s="1">
        <v>18055</v>
      </c>
      <c r="C12" s="5">
        <v>15</v>
      </c>
      <c r="J12" s="11">
        <v>144447</v>
      </c>
      <c r="K12" s="12">
        <v>12</v>
      </c>
      <c r="L12" s="12"/>
      <c r="M12" s="16"/>
    </row>
    <row r="13" spans="2:13">
      <c r="B13" s="1"/>
      <c r="D13" s="3">
        <f>((B14-B12)/2) + B12</f>
        <v>27083</v>
      </c>
      <c r="J13" s="13">
        <v>288895</v>
      </c>
      <c r="K13" s="14">
        <v>11</v>
      </c>
      <c r="L13" s="14"/>
      <c r="M13" s="16"/>
    </row>
    <row r="14" spans="2:13">
      <c r="B14" s="1">
        <v>36111</v>
      </c>
      <c r="C14" s="5">
        <v>14</v>
      </c>
      <c r="J14" s="13">
        <v>577790</v>
      </c>
      <c r="K14" s="14">
        <v>10</v>
      </c>
      <c r="L14" s="14"/>
      <c r="M14" s="16"/>
    </row>
    <row r="15" spans="2:13">
      <c r="B15" s="1"/>
      <c r="D15" s="3">
        <f>((B16-B14)/2) + B14</f>
        <v>54167</v>
      </c>
      <c r="J15" s="15">
        <v>1155581</v>
      </c>
      <c r="K15" s="14">
        <v>9</v>
      </c>
      <c r="L15" s="14"/>
      <c r="M15" s="16"/>
    </row>
    <row r="16" spans="2:13">
      <c r="B16" s="1">
        <v>72223</v>
      </c>
      <c r="C16" s="5">
        <v>13</v>
      </c>
      <c r="J16" s="13">
        <v>2311162</v>
      </c>
      <c r="K16" s="14">
        <v>8</v>
      </c>
      <c r="L16" s="14"/>
      <c r="M16" s="17" t="s">
        <v>2</v>
      </c>
    </row>
    <row r="17" spans="2:13">
      <c r="B17" s="1"/>
      <c r="C17" s="2"/>
      <c r="D17" s="4">
        <f>((B18-B16)/2) + B16</f>
        <v>108335</v>
      </c>
      <c r="E17" s="2"/>
      <c r="F17" s="2"/>
      <c r="J17" s="13">
        <v>4622324</v>
      </c>
      <c r="K17" s="14">
        <v>7</v>
      </c>
      <c r="L17" s="14"/>
      <c r="M17" s="16"/>
    </row>
    <row r="18" spans="2:13">
      <c r="B18" s="1">
        <v>144447</v>
      </c>
      <c r="C18" s="6">
        <v>12</v>
      </c>
      <c r="D18" s="7"/>
      <c r="F18" s="2">
        <v>12</v>
      </c>
      <c r="J18" s="13">
        <v>9244649</v>
      </c>
      <c r="K18" s="14">
        <v>6</v>
      </c>
      <c r="L18" s="14"/>
      <c r="M18" s="16"/>
    </row>
    <row r="19" spans="2:13">
      <c r="B19" s="1"/>
      <c r="C19" s="2"/>
      <c r="D19" s="4">
        <f>((B20-B18)/2) + B18</f>
        <v>216671</v>
      </c>
      <c r="E19" s="2"/>
      <c r="F19" s="2"/>
      <c r="J19" s="13">
        <v>18489298</v>
      </c>
      <c r="K19" s="14">
        <v>5</v>
      </c>
      <c r="L19" s="14"/>
      <c r="M19" s="16"/>
    </row>
    <row r="20" spans="2:13">
      <c r="B20" s="1">
        <v>288895</v>
      </c>
      <c r="C20" s="6">
        <v>11</v>
      </c>
      <c r="D20" s="7"/>
      <c r="F20" s="2"/>
      <c r="J20" s="13">
        <v>36978596</v>
      </c>
      <c r="K20" s="14">
        <v>4</v>
      </c>
      <c r="L20" s="14"/>
      <c r="M20" s="16"/>
    </row>
    <row r="21" spans="2:13">
      <c r="B21" s="1"/>
      <c r="C21" s="2"/>
      <c r="D21" s="4">
        <f>((B22-B20)/2) + B20</f>
        <v>433342.5</v>
      </c>
      <c r="E21" s="2"/>
      <c r="F21" s="2"/>
      <c r="J21" s="10">
        <v>73957193</v>
      </c>
      <c r="K21" s="9">
        <v>3</v>
      </c>
      <c r="L21" s="16"/>
      <c r="M21" s="16"/>
    </row>
    <row r="22" spans="2:13">
      <c r="B22" s="1">
        <v>577790</v>
      </c>
      <c r="C22" s="6">
        <v>10</v>
      </c>
      <c r="D22" s="7"/>
      <c r="F22" s="2">
        <v>11</v>
      </c>
      <c r="J22" s="10">
        <v>147914387</v>
      </c>
      <c r="K22" s="9">
        <v>2</v>
      </c>
      <c r="L22" s="16"/>
      <c r="M22" s="16"/>
    </row>
    <row r="23" spans="2:13">
      <c r="B23" s="1"/>
      <c r="C23" s="2"/>
      <c r="D23" s="4">
        <f>((B24-B22)/2) + B22</f>
        <v>866685.5</v>
      </c>
      <c r="E23" s="2"/>
      <c r="F23" s="2"/>
      <c r="J23" s="10">
        <v>295828775</v>
      </c>
      <c r="K23" s="9">
        <v>1</v>
      </c>
      <c r="L23" s="16"/>
      <c r="M23" s="16"/>
    </row>
    <row r="24" spans="2:13">
      <c r="B24" s="1">
        <v>1155581</v>
      </c>
      <c r="C24" s="6">
        <v>9</v>
      </c>
      <c r="D24" s="7"/>
      <c r="F24" s="2"/>
      <c r="J24" s="10">
        <v>591657550</v>
      </c>
      <c r="K24" s="9">
        <v>0</v>
      </c>
      <c r="L24" s="16"/>
      <c r="M24" s="16"/>
    </row>
    <row r="25" spans="2:13">
      <c r="B25" s="1"/>
      <c r="C25" s="2"/>
      <c r="D25" s="4">
        <f>((B26-B24)/2) + B24</f>
        <v>1733371.5</v>
      </c>
      <c r="E25" s="2"/>
      <c r="F25" s="2"/>
    </row>
    <row r="26" spans="2:13">
      <c r="B26" s="1">
        <v>2311162</v>
      </c>
      <c r="C26" s="6">
        <v>8</v>
      </c>
      <c r="D26" s="7"/>
      <c r="F26" s="2"/>
    </row>
    <row r="27" spans="2:13">
      <c r="B27" s="1"/>
      <c r="C27" s="2"/>
      <c r="D27" s="4">
        <f>((B28-B26)/2) + B26</f>
        <v>3466743</v>
      </c>
      <c r="E27" s="2"/>
      <c r="F27" s="2"/>
    </row>
    <row r="28" spans="2:13">
      <c r="B28" s="1">
        <v>4622324</v>
      </c>
      <c r="C28" s="6">
        <v>7</v>
      </c>
      <c r="D28" s="7"/>
      <c r="F28" s="2"/>
      <c r="J28" s="18" t="s">
        <v>0</v>
      </c>
      <c r="K28" s="18" t="s">
        <v>3</v>
      </c>
    </row>
    <row r="29" spans="2:13">
      <c r="B29" s="1"/>
      <c r="C29" s="2"/>
      <c r="D29" s="4">
        <f>((B30-B28)/2) + B28</f>
        <v>6933486.5</v>
      </c>
      <c r="E29" s="2"/>
      <c r="F29" s="2"/>
      <c r="J29" s="9"/>
      <c r="K29" s="9"/>
    </row>
    <row r="30" spans="2:13">
      <c r="B30" s="1">
        <v>9244649</v>
      </c>
      <c r="C30" s="6">
        <v>6</v>
      </c>
      <c r="D30" s="7"/>
      <c r="F30" s="2"/>
      <c r="J30" s="10">
        <v>1128</v>
      </c>
      <c r="K30" s="9">
        <v>19</v>
      </c>
    </row>
    <row r="31" spans="2:13">
      <c r="B31" s="1"/>
      <c r="C31" s="2"/>
      <c r="D31" s="4">
        <f>((B32-B30)/2) + B30</f>
        <v>13866973.5</v>
      </c>
      <c r="E31" s="2"/>
      <c r="F31" s="2"/>
      <c r="J31" s="10">
        <v>2256</v>
      </c>
      <c r="K31" s="9">
        <v>18</v>
      </c>
    </row>
    <row r="32" spans="2:13">
      <c r="B32" s="1">
        <v>18489298</v>
      </c>
      <c r="C32" s="6">
        <v>5</v>
      </c>
      <c r="D32" s="7"/>
      <c r="F32" s="2"/>
      <c r="J32" s="10">
        <v>4513</v>
      </c>
      <c r="K32" s="9">
        <v>17</v>
      </c>
    </row>
    <row r="33" spans="2:11">
      <c r="B33" s="1"/>
      <c r="C33" s="2"/>
      <c r="D33" s="4">
        <f>((B34-B32)/2) + B32</f>
        <v>27733947</v>
      </c>
      <c r="E33" s="2"/>
      <c r="F33" s="2"/>
      <c r="J33" s="10">
        <v>9027</v>
      </c>
      <c r="K33" s="9">
        <v>16</v>
      </c>
    </row>
    <row r="34" spans="2:11">
      <c r="B34" s="1">
        <v>36978596</v>
      </c>
      <c r="C34" s="6">
        <v>4</v>
      </c>
      <c r="D34" s="7"/>
      <c r="F34" s="2"/>
      <c r="J34" s="10">
        <v>18055</v>
      </c>
      <c r="K34" s="9">
        <v>15</v>
      </c>
    </row>
    <row r="35" spans="2:11">
      <c r="B35" s="1"/>
      <c r="C35" s="2"/>
      <c r="D35" s="4">
        <f>((B36-B34)/2) + B34</f>
        <v>55467894.5</v>
      </c>
      <c r="E35" s="2"/>
      <c r="F35" s="2"/>
      <c r="J35" s="10">
        <v>36111</v>
      </c>
      <c r="K35" s="9">
        <v>14</v>
      </c>
    </row>
    <row r="36" spans="2:11">
      <c r="B36" s="1">
        <v>73957193</v>
      </c>
      <c r="C36" s="5">
        <v>3</v>
      </c>
      <c r="J36" s="10">
        <v>72223</v>
      </c>
      <c r="K36" s="9">
        <v>13</v>
      </c>
    </row>
    <row r="37" spans="2:11">
      <c r="B37" s="1"/>
      <c r="D37" s="3">
        <f>((B38-B36)/2) + B36</f>
        <v>110935790</v>
      </c>
      <c r="J37" s="11">
        <v>144447</v>
      </c>
      <c r="K37" s="12">
        <v>12</v>
      </c>
    </row>
    <row r="38" spans="2:11">
      <c r="B38" s="1">
        <v>147914387</v>
      </c>
      <c r="C38" s="5">
        <v>2</v>
      </c>
      <c r="J38" s="13">
        <v>288895</v>
      </c>
      <c r="K38" s="14">
        <v>11</v>
      </c>
    </row>
    <row r="39" spans="2:11">
      <c r="B39" s="1"/>
      <c r="D39" s="3">
        <f>((B40-B38)/2) + B38</f>
        <v>221871581</v>
      </c>
      <c r="J39" s="13">
        <v>577790</v>
      </c>
      <c r="K39" s="14">
        <v>10</v>
      </c>
    </row>
    <row r="40" spans="2:11">
      <c r="B40" s="1">
        <v>295828775</v>
      </c>
      <c r="C40" s="5">
        <v>1</v>
      </c>
      <c r="J40" s="15">
        <v>1155581</v>
      </c>
      <c r="K40" s="14">
        <v>9</v>
      </c>
    </row>
    <row r="41" spans="2:11">
      <c r="B41" s="1"/>
      <c r="D41" s="3">
        <f>((B42-B40)/2) + B40</f>
        <v>443743162.5</v>
      </c>
      <c r="J41" s="13">
        <v>2311162</v>
      </c>
      <c r="K41" s="14">
        <v>8</v>
      </c>
    </row>
    <row r="42" spans="2:11">
      <c r="B42" s="1">
        <v>591657550</v>
      </c>
      <c r="C42" s="5">
        <v>0</v>
      </c>
      <c r="J42" s="13">
        <v>4622324</v>
      </c>
      <c r="K42" s="14">
        <v>7</v>
      </c>
    </row>
    <row r="43" spans="2:11">
      <c r="J43" s="13">
        <v>9244649</v>
      </c>
      <c r="K43" s="14">
        <v>6</v>
      </c>
    </row>
    <row r="44" spans="2:11">
      <c r="J44" s="13">
        <v>18489298</v>
      </c>
      <c r="K44" s="14">
        <v>5</v>
      </c>
    </row>
    <row r="45" spans="2:11">
      <c r="J45" s="13">
        <v>36978596</v>
      </c>
      <c r="K45" s="14">
        <v>4</v>
      </c>
    </row>
    <row r="46" spans="2:11">
      <c r="J46" s="10">
        <v>73957193</v>
      </c>
      <c r="K46" s="9">
        <v>3</v>
      </c>
    </row>
    <row r="47" spans="2:11">
      <c r="J47" s="10">
        <v>147914387</v>
      </c>
      <c r="K47" s="9">
        <v>2</v>
      </c>
    </row>
    <row r="48" spans="2:11" ht="4.5" customHeight="1">
      <c r="J48" s="10">
        <v>295828775</v>
      </c>
      <c r="K48" s="9">
        <v>1</v>
      </c>
    </row>
    <row r="49" spans="2:11" ht="61.5" customHeight="1">
      <c r="B49" s="25" t="s">
        <v>0</v>
      </c>
      <c r="C49" s="26" t="s">
        <v>3</v>
      </c>
      <c r="J49" s="10">
        <v>591657550</v>
      </c>
      <c r="K49" s="9">
        <v>0</v>
      </c>
    </row>
    <row r="50" spans="2:11" ht="23.25">
      <c r="B50" s="27"/>
      <c r="C50" s="30"/>
    </row>
    <row r="51" spans="2:11" ht="23.25">
      <c r="B51" s="28">
        <v>1128</v>
      </c>
      <c r="C51" s="30">
        <v>19</v>
      </c>
    </row>
    <row r="52" spans="2:11" ht="23.25">
      <c r="B52" s="28">
        <v>2256</v>
      </c>
      <c r="C52" s="30">
        <v>18</v>
      </c>
    </row>
    <row r="53" spans="2:11" ht="23.25">
      <c r="B53" s="28">
        <v>4513</v>
      </c>
      <c r="C53" s="30">
        <v>17</v>
      </c>
    </row>
    <row r="54" spans="2:11" ht="23.25">
      <c r="B54" s="28">
        <v>9027</v>
      </c>
      <c r="C54" s="30">
        <v>16</v>
      </c>
    </row>
    <row r="55" spans="2:11" ht="23.25">
      <c r="B55" s="28">
        <v>18055</v>
      </c>
      <c r="C55" s="30">
        <v>15</v>
      </c>
    </row>
    <row r="56" spans="2:11" ht="23.25">
      <c r="B56" s="28">
        <v>36111</v>
      </c>
      <c r="C56" s="30">
        <v>14</v>
      </c>
    </row>
    <row r="57" spans="2:11" ht="23.25">
      <c r="B57" s="28">
        <v>72223</v>
      </c>
      <c r="C57" s="30">
        <v>13</v>
      </c>
    </row>
    <row r="58" spans="2:11" ht="23.25">
      <c r="B58" s="28">
        <v>144447</v>
      </c>
      <c r="C58" s="30">
        <v>12</v>
      </c>
    </row>
    <row r="59" spans="2:11" ht="23.25">
      <c r="B59" s="29">
        <v>288895</v>
      </c>
      <c r="C59" s="31">
        <v>11</v>
      </c>
    </row>
    <row r="60" spans="2:11" ht="23.25">
      <c r="B60" s="29">
        <v>577790</v>
      </c>
      <c r="C60" s="31">
        <v>10</v>
      </c>
    </row>
    <row r="61" spans="2:11" ht="23.25">
      <c r="B61" s="29">
        <v>1155581</v>
      </c>
      <c r="C61" s="31">
        <v>9</v>
      </c>
    </row>
    <row r="62" spans="2:11" ht="23.25">
      <c r="B62" s="29">
        <v>2311162</v>
      </c>
      <c r="C62" s="31">
        <v>8</v>
      </c>
    </row>
    <row r="63" spans="2:11" ht="23.25">
      <c r="B63" s="29">
        <v>4622324</v>
      </c>
      <c r="C63" s="31">
        <v>7</v>
      </c>
    </row>
    <row r="64" spans="2:11" ht="23.25">
      <c r="B64" s="29">
        <v>9244649</v>
      </c>
      <c r="C64" s="31">
        <v>6</v>
      </c>
    </row>
    <row r="65" spans="2:3" ht="23.25">
      <c r="B65" s="29">
        <v>18489298</v>
      </c>
      <c r="C65" s="31">
        <v>5</v>
      </c>
    </row>
    <row r="66" spans="2:3" ht="23.25">
      <c r="B66" s="29">
        <v>36978596</v>
      </c>
      <c r="C66" s="31">
        <v>4</v>
      </c>
    </row>
    <row r="67" spans="2:3" ht="23.25">
      <c r="B67" s="28">
        <v>73957193</v>
      </c>
      <c r="C67" s="30">
        <v>3</v>
      </c>
    </row>
    <row r="68" spans="2:3" ht="23.25">
      <c r="B68" s="28">
        <v>147914387</v>
      </c>
      <c r="C68" s="30">
        <v>2</v>
      </c>
    </row>
    <row r="69" spans="2:3" ht="23.25">
      <c r="B69" s="28">
        <v>295828775</v>
      </c>
      <c r="C69" s="30">
        <v>1</v>
      </c>
    </row>
    <row r="70" spans="2:3" ht="23.25">
      <c r="B70" s="28">
        <v>591657550</v>
      </c>
      <c r="C70" s="30">
        <v>0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J43"/>
  <sheetViews>
    <sheetView tabSelected="1" zoomScale="85" zoomScaleNormal="85" workbookViewId="0">
      <selection activeCell="E24" sqref="E24"/>
    </sheetView>
  </sheetViews>
  <sheetFormatPr defaultRowHeight="15"/>
  <cols>
    <col min="3" max="3" width="19.42578125" customWidth="1"/>
    <col min="4" max="4" width="17.42578125" customWidth="1"/>
    <col min="5" max="5" width="14.5703125" customWidth="1"/>
    <col min="8" max="8" width="23.140625" customWidth="1"/>
    <col min="9" max="9" width="19" customWidth="1"/>
    <col min="10" max="10" width="15.42578125" customWidth="1"/>
  </cols>
  <sheetData>
    <row r="3" spans="3:10" ht="8.25" customHeight="1"/>
    <row r="4" spans="3:10" ht="33.75" customHeight="1">
      <c r="C4" s="39" t="s">
        <v>0</v>
      </c>
      <c r="D4" s="40" t="s">
        <v>5</v>
      </c>
      <c r="E4" s="41" t="s">
        <v>4</v>
      </c>
      <c r="F4" s="32"/>
      <c r="H4" s="39" t="s">
        <v>0</v>
      </c>
      <c r="I4" s="40" t="s">
        <v>5</v>
      </c>
      <c r="J4" s="41" t="s">
        <v>4</v>
      </c>
    </row>
    <row r="5" spans="3:10">
      <c r="C5" s="19">
        <v>1128</v>
      </c>
      <c r="D5" s="34">
        <v>19</v>
      </c>
      <c r="E5" s="19"/>
      <c r="F5" s="32"/>
      <c r="H5" s="19">
        <v>1128</v>
      </c>
      <c r="I5" s="34">
        <v>19</v>
      </c>
      <c r="J5" s="19"/>
    </row>
    <row r="6" spans="3:10">
      <c r="C6" s="19"/>
      <c r="D6" s="34"/>
      <c r="E6" s="21">
        <f>((C7-C5)/2) + C5</f>
        <v>1692</v>
      </c>
      <c r="F6" s="32"/>
      <c r="H6" s="19"/>
      <c r="I6" s="34"/>
      <c r="J6" s="21">
        <f>((H7-H5)/2) + H5</f>
        <v>564</v>
      </c>
    </row>
    <row r="7" spans="3:10">
      <c r="C7" s="19">
        <v>2256</v>
      </c>
      <c r="D7" s="34">
        <v>18</v>
      </c>
      <c r="E7" s="19"/>
      <c r="F7" s="32"/>
      <c r="H7" s="19"/>
      <c r="I7" s="34"/>
      <c r="J7" s="21">
        <f>((H8-H6)/2) + H6</f>
        <v>0</v>
      </c>
    </row>
    <row r="8" spans="3:10">
      <c r="C8" s="35"/>
      <c r="D8" s="36"/>
      <c r="E8" s="37">
        <f>((C9-C7)/2) + C7</f>
        <v>3384.5</v>
      </c>
      <c r="F8" s="32"/>
    </row>
    <row r="9" spans="3:10">
      <c r="C9" s="19">
        <v>4513</v>
      </c>
      <c r="D9" s="34">
        <v>17</v>
      </c>
      <c r="E9" s="19"/>
      <c r="F9" s="32"/>
      <c r="H9" s="23"/>
      <c r="I9" s="42"/>
      <c r="J9" s="22">
        <f>((H10-H8)/2) + H8</f>
        <v>288895</v>
      </c>
    </row>
    <row r="10" spans="3:10">
      <c r="C10" s="19"/>
      <c r="D10" s="34"/>
      <c r="E10" s="21">
        <f>((C11-C9)/2) + C9</f>
        <v>6770</v>
      </c>
      <c r="F10" s="32"/>
      <c r="H10" s="23">
        <v>577790</v>
      </c>
      <c r="I10" s="43">
        <v>10</v>
      </c>
      <c r="J10" s="24"/>
    </row>
    <row r="11" spans="3:10">
      <c r="C11" s="19">
        <v>9027</v>
      </c>
      <c r="D11" s="34">
        <v>16</v>
      </c>
      <c r="E11" s="19"/>
      <c r="F11" s="32"/>
      <c r="H11" s="23"/>
      <c r="I11" s="42"/>
      <c r="J11" s="22">
        <f>((H12-H10)/2) + H10</f>
        <v>288895</v>
      </c>
    </row>
    <row r="12" spans="3:10">
      <c r="C12" s="19"/>
      <c r="D12" s="34"/>
      <c r="E12" s="21">
        <f>((C13-C11)/2) + C11</f>
        <v>13541</v>
      </c>
      <c r="F12" s="32"/>
    </row>
    <row r="13" spans="3:10">
      <c r="C13" s="19">
        <v>18055</v>
      </c>
      <c r="D13" s="34">
        <v>15</v>
      </c>
      <c r="E13" s="19"/>
      <c r="F13" s="32"/>
    </row>
    <row r="14" spans="3:10">
      <c r="C14" s="19"/>
      <c r="D14" s="34"/>
      <c r="E14" s="21">
        <f>((C15-C13)/2) + C13</f>
        <v>27083</v>
      </c>
      <c r="F14" s="32"/>
    </row>
    <row r="15" spans="3:10">
      <c r="C15" s="19">
        <v>36111</v>
      </c>
      <c r="D15" s="34">
        <v>14</v>
      </c>
      <c r="E15" s="19"/>
      <c r="F15" s="32"/>
    </row>
    <row r="16" spans="3:10">
      <c r="C16" s="19"/>
      <c r="D16" s="34"/>
      <c r="E16" s="21">
        <f>((C17-C15)/2) + C15</f>
        <v>54167</v>
      </c>
      <c r="F16" s="32"/>
    </row>
    <row r="17" spans="3:6">
      <c r="C17" s="19">
        <v>72223</v>
      </c>
      <c r="D17" s="34">
        <v>13</v>
      </c>
      <c r="E17" s="19"/>
      <c r="F17" s="32"/>
    </row>
    <row r="18" spans="3:6">
      <c r="C18" s="19"/>
      <c r="D18" s="38"/>
      <c r="E18" s="22">
        <f>((C19-C17)/2) + C17</f>
        <v>108335</v>
      </c>
      <c r="F18" s="33"/>
    </row>
    <row r="19" spans="3:6">
      <c r="C19" s="19">
        <v>144447</v>
      </c>
      <c r="D19" s="34">
        <v>12</v>
      </c>
      <c r="E19" s="20"/>
      <c r="F19" s="32"/>
    </row>
    <row r="20" spans="3:6">
      <c r="C20" s="19"/>
      <c r="D20" s="38"/>
      <c r="E20" s="22">
        <f>((C21-C19)/2) + C19</f>
        <v>216671</v>
      </c>
      <c r="F20" s="33"/>
    </row>
    <row r="21" spans="3:6">
      <c r="C21" s="19">
        <v>288895</v>
      </c>
      <c r="D21" s="34">
        <v>11</v>
      </c>
      <c r="E21" s="20"/>
      <c r="F21" s="32"/>
    </row>
    <row r="22" spans="3:6">
      <c r="C22" s="19"/>
      <c r="D22" s="38"/>
      <c r="E22" s="22">
        <f>((C23-C21)/2) + C21</f>
        <v>433342.5</v>
      </c>
      <c r="F22" s="33"/>
    </row>
    <row r="23" spans="3:6">
      <c r="C23" s="19">
        <v>577790</v>
      </c>
      <c r="D23" s="34">
        <v>10</v>
      </c>
      <c r="E23" s="20"/>
      <c r="F23" s="32"/>
    </row>
    <row r="24" spans="3:6">
      <c r="C24" s="19"/>
      <c r="D24" s="38"/>
      <c r="E24" s="22">
        <f>((C25-C23)/2) + C23</f>
        <v>866685.5</v>
      </c>
      <c r="F24" s="33"/>
    </row>
    <row r="25" spans="3:6">
      <c r="C25" s="19">
        <v>1155581</v>
      </c>
      <c r="D25" s="34">
        <v>9</v>
      </c>
      <c r="E25" s="20"/>
      <c r="F25" s="32"/>
    </row>
    <row r="26" spans="3:6">
      <c r="C26" s="19"/>
      <c r="D26" s="38"/>
      <c r="E26" s="22">
        <f>((C27-C25)/2) + C25</f>
        <v>1733371.5</v>
      </c>
      <c r="F26" s="33"/>
    </row>
    <row r="27" spans="3:6">
      <c r="C27" s="19">
        <v>2311162</v>
      </c>
      <c r="D27" s="34">
        <v>8</v>
      </c>
      <c r="E27" s="20"/>
      <c r="F27" s="32"/>
    </row>
    <row r="28" spans="3:6">
      <c r="C28" s="19"/>
      <c r="D28" s="38"/>
      <c r="E28" s="22">
        <f>((C29-C27)/2) + C27</f>
        <v>3466743</v>
      </c>
      <c r="F28" s="33"/>
    </row>
    <row r="29" spans="3:6">
      <c r="C29" s="19">
        <v>4622324</v>
      </c>
      <c r="D29" s="34">
        <v>7</v>
      </c>
      <c r="E29" s="20"/>
      <c r="F29" s="32"/>
    </row>
    <row r="30" spans="3:6">
      <c r="C30" s="19"/>
      <c r="D30" s="38"/>
      <c r="E30" s="22">
        <f>((C31-C29)/2) + C29</f>
        <v>6933486.5</v>
      </c>
      <c r="F30" s="33"/>
    </row>
    <row r="31" spans="3:6">
      <c r="C31" s="19">
        <v>9244649</v>
      </c>
      <c r="D31" s="34">
        <v>6</v>
      </c>
      <c r="E31" s="20"/>
      <c r="F31" s="32"/>
    </row>
    <row r="32" spans="3:6">
      <c r="C32" s="19"/>
      <c r="D32" s="38"/>
      <c r="E32" s="22">
        <f>((C33-C31)/2) + C31</f>
        <v>13866973.5</v>
      </c>
      <c r="F32" s="33"/>
    </row>
    <row r="33" spans="3:6">
      <c r="C33" s="19">
        <v>18489298</v>
      </c>
      <c r="D33" s="34">
        <v>5</v>
      </c>
      <c r="E33" s="20"/>
      <c r="F33" s="32"/>
    </row>
    <row r="34" spans="3:6">
      <c r="C34" s="19"/>
      <c r="D34" s="38"/>
      <c r="E34" s="22">
        <f>((C35-C33)/2) + C33</f>
        <v>27733947</v>
      </c>
      <c r="F34" s="33"/>
    </row>
    <row r="35" spans="3:6">
      <c r="C35" s="19">
        <v>36978596</v>
      </c>
      <c r="D35" s="34">
        <v>4</v>
      </c>
      <c r="E35" s="20"/>
      <c r="F35" s="32"/>
    </row>
    <row r="36" spans="3:6">
      <c r="C36" s="19"/>
      <c r="D36" s="38"/>
      <c r="E36" s="22">
        <f>((C37-C35)/2) + C35</f>
        <v>55467894.5</v>
      </c>
      <c r="F36" s="33"/>
    </row>
    <row r="37" spans="3:6">
      <c r="C37" s="19">
        <v>73957193</v>
      </c>
      <c r="D37" s="34">
        <v>3</v>
      </c>
      <c r="E37" s="19"/>
      <c r="F37" s="32"/>
    </row>
    <row r="38" spans="3:6">
      <c r="C38" s="19"/>
      <c r="D38" s="34"/>
      <c r="E38" s="21">
        <f>((C39-C37)/2) + C37</f>
        <v>110935790</v>
      </c>
      <c r="F38" s="32"/>
    </row>
    <row r="39" spans="3:6">
      <c r="C39" s="19">
        <v>147914387</v>
      </c>
      <c r="D39" s="34">
        <v>2</v>
      </c>
      <c r="E39" s="19"/>
      <c r="F39" s="32"/>
    </row>
    <row r="40" spans="3:6">
      <c r="C40" s="19"/>
      <c r="D40" s="34"/>
      <c r="E40" s="21">
        <f>((C41-C39)/2) + C39</f>
        <v>221871581</v>
      </c>
      <c r="F40" s="32"/>
    </row>
    <row r="41" spans="3:6">
      <c r="C41" s="19">
        <v>295828775</v>
      </c>
      <c r="D41" s="34">
        <v>1</v>
      </c>
      <c r="E41" s="19"/>
      <c r="F41" s="32"/>
    </row>
    <row r="42" spans="3:6">
      <c r="C42" s="19"/>
      <c r="D42" s="34"/>
      <c r="E42" s="21">
        <f>((C43-C41)/2) + C41</f>
        <v>443743162.5</v>
      </c>
      <c r="F42" s="32"/>
    </row>
    <row r="43" spans="3:6">
      <c r="C43" s="19">
        <v>591657550</v>
      </c>
      <c r="D43" s="34">
        <v>0</v>
      </c>
      <c r="E43" s="19"/>
      <c r="F43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dmccullo-pr</dc:creator>
  <cp:lastModifiedBy>dmccullo</cp:lastModifiedBy>
  <cp:lastPrinted>2008-11-17T18:08:48Z</cp:lastPrinted>
  <dcterms:created xsi:type="dcterms:W3CDTF">2008-10-23T19:47:38Z</dcterms:created>
  <dcterms:modified xsi:type="dcterms:W3CDTF">2009-01-21T20:43:42Z</dcterms:modified>
</cp:coreProperties>
</file>